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755" activeTab="1"/>
  </bookViews>
  <sheets>
    <sheet name="Listado de Indicadores" sheetId="13" r:id="rId1"/>
    <sheet name="001" sheetId="10" r:id="rId2"/>
    <sheet name="002" sheetId="11" r:id="rId3"/>
    <sheet name="003" sheetId="12" r:id="rId4"/>
  </sheets>
  <definedNames>
    <definedName name="_xlnm.Print_Area" localSheetId="1">'001'!$A$1:$L$18</definedName>
    <definedName name="_xlnm.Print_Area" localSheetId="2">'002'!$A$1:$L$17</definedName>
    <definedName name="_xlnm.Print_Area" localSheetId="3">'003'!$A$1:$L$16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2"/>
  <c r="B2" i="13"/>
  <c r="D15" i="12"/>
  <c r="D16"/>
  <c r="D15" i="11"/>
  <c r="D16"/>
  <c r="D17"/>
  <c r="D2" i="12" l="1"/>
  <c r="E16"/>
  <c r="D16" i="10" l="1"/>
  <c r="D17"/>
  <c r="D18"/>
  <c r="D15"/>
  <c r="D2" i="11"/>
  <c r="E17" l="1"/>
  <c r="E16"/>
  <c r="E15"/>
  <c r="E18" i="10" l="1"/>
  <c r="E17"/>
  <c r="E16"/>
  <c r="E15"/>
</calcChain>
</file>

<file path=xl/sharedStrings.xml><?xml version="1.0" encoding="utf-8"?>
<sst xmlns="http://schemas.openxmlformats.org/spreadsheetml/2006/main" count="176" uniqueCount="88">
  <si>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</si>
  <si>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</si>
  <si>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</si>
  <si>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</si>
  <si>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</si>
  <si>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</si>
  <si>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</si>
  <si>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</si>
  <si>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</si>
  <si>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</si>
  <si>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</si>
  <si>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</si>
  <si>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</si>
  <si>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</si>
  <si>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</si>
  <si>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</si>
  <si>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</si>
  <si>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</si>
  <si>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</si>
  <si>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</si>
  <si>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</si>
  <si>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</si>
  <si>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</si>
  <si>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</si>
  <si>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</si>
  <si>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</si>
  <si>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</si>
  <si>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</si>
  <si>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</si>
  <si>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</si>
  <si>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</si>
  <si>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</si>
  <si>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Codigo del Indicador</t>
  </si>
  <si>
    <t>Nombre del Indicador</t>
  </si>
  <si>
    <t>TIPO DE INDICADOR</t>
  </si>
  <si>
    <t xml:space="preserve">EFICACIA </t>
  </si>
  <si>
    <t>Semestral</t>
  </si>
  <si>
    <t>Pertinencia del indicador</t>
  </si>
  <si>
    <t>porcentaje</t>
  </si>
  <si>
    <t>EFICACIA</t>
  </si>
  <si>
    <t xml:space="preserve">Este indicador buaca medir la eficiencia de las necesidades estipuladas de las secretarias en cuanto la capacitación y formacion de los funcionarios se determina el cumplimiento del plan de capacitaciones que se realiza al iniciar la vigencias 
Numeroador: numero de capcitaciones o formación ejecutada 
Denominador: Cantdad de formación y capacitación programada </t>
  </si>
  <si>
    <t xml:space="preserve">Numero de formación o capacitaciones programadas en el semestra  /Total de Formación y capacitacion programadas en la vigencia </t>
  </si>
  <si>
    <t xml:space="preserve">Recopilar al incio de la vigencia las necesidades de capacitación y formación por secretarias
Analisis de las evalacuaciones de desempeño
Evidencias de las Capacitaciones impartidas en la entidad
Recoger los registros de formación externa de los funcionarios y la retroalimentacion dada por estos </t>
  </si>
  <si>
    <t>Necesidades estipuladas de capacitación por secretaria
Evaluaciones de desempeño</t>
  </si>
  <si>
    <t>PROCESO GESTION ARCHIVISTICA Y DOCUMENTAL</t>
  </si>
  <si>
    <t>Organización de archivo y aplicación de las tablas de retención documental</t>
  </si>
  <si>
    <t>Garantizar la organizción de archivos y la aplicación de las tablas de retención documental, para optimizar el manejo del archivo de gestión de la entidad.</t>
  </si>
  <si>
    <t>Establecer una metodologias para que las unidades ejecutoras manejen la organización de archivos</t>
  </si>
  <si>
    <t>CONTROL DE LAS COMUNICACIONES OFICIALES RECIBIDAS Y GENERADAS</t>
  </si>
  <si>
    <t>Garantizar el control y distribución de las comunicaciones oficiales recibidas y generadas en la Gobernación de Arauca</t>
  </si>
  <si>
    <t>Este indicador permitira a la administración conocer y controlar las comunicaciones oficiales tanto de ingreso como de salida</t>
  </si>
  <si>
    <t>Revisar el software documental dariamente para llevar la estadisticas que se realizara diariamente para reporte trimestral</t>
  </si>
  <si>
    <t>Trimestral</t>
  </si>
  <si>
    <t>Software de Gestión Documental</t>
  </si>
  <si>
    <t>Profesional de Apoyo en Archivo</t>
  </si>
  <si>
    <t>Profesional universitario Jefe de Archivo</t>
  </si>
  <si>
    <t>CONSULTAS EN EL ARCHIVO CENTRAL</t>
  </si>
  <si>
    <t>Conocer la cantidad de usuarios y entidades que se les presta asesoria en la consulta del archivo central</t>
  </si>
  <si>
    <t>Este indicador permite conocer la cantidad de tiempo que los auxiliares de archivo de la entidad realizan algun tipo de asesoria por la consulta documental</t>
  </si>
  <si>
    <t xml:space="preserve">Bitacora de consulta </t>
  </si>
  <si>
    <t>trimestral</t>
  </si>
  <si>
    <r>
      <rPr>
        <b/>
        <sz val="10"/>
        <rFont val="Arial"/>
        <family val="2"/>
      </rPr>
      <t>Numerador:</t>
    </r>
    <r>
      <rPr>
        <sz val="10"/>
        <rFont val="Arial"/>
        <family val="2"/>
      </rPr>
      <t xml:space="preserve"> Numero de consultas realizadas por unidad documental
</t>
    </r>
    <r>
      <rPr>
        <b/>
        <sz val="10"/>
        <rFont val="Arial"/>
        <family val="2"/>
      </rPr>
      <t>Denominador: Numero total de consultas solicitadas</t>
    </r>
  </si>
  <si>
    <t>Numero de consultas realizadas por unidad documental /numero total de consulta solicitadas</t>
  </si>
  <si>
    <t>Los funcionarios del archivo central deberan registrar en la bitcora de consulta el tipo de unidad documental consultada, la cantidad de unidades documentales consultadas y el tiempo gastado en esa asesoria para poder recolectar los datos para el calculo del indicador.</t>
  </si>
  <si>
    <t>Mayor o Igual a 90%</t>
  </si>
  <si>
    <t>Entre 85% y 94,9%</t>
  </si>
  <si>
    <t>Menro o igual 84,9%</t>
  </si>
  <si>
    <t>Profesionales de cada Secretaria que manejen archivo de gestión</t>
  </si>
  <si>
    <t>Jefe del área de Archivo</t>
  </si>
  <si>
    <t xml:space="preserve">LISTADO DE INDICADORES </t>
  </si>
  <si>
    <t>INICIADA</t>
  </si>
  <si>
    <t>CULMINADA</t>
  </si>
  <si>
    <t>SIN INICIAR</t>
  </si>
  <si>
    <t xml:space="preserve">Numerador: Total de comunicaciones que  gernera la administracción radicadas en la ventanillas
Denominador: Total de comunicaciones Oficiales que ingresan en la entidad </t>
  </si>
  <si>
    <t xml:space="preserve">Cantidad de comunicaciones oficiales generadas / Total de Comunicaciones recibidas en la entidad </t>
  </si>
  <si>
    <t>Entre 65% y 80%</t>
  </si>
  <si>
    <t>Igual o mayor a 80%</t>
  </si>
  <si>
    <t>Menor al 65%</t>
  </si>
  <si>
    <t>Se atendieron la totalidad de las consultar solicitadas por las diferentes dependencias de la administracion y usuarios externos</t>
  </si>
  <si>
    <t xml:space="preserve"> actualmente se adelanta el  proceso de la actualizacion del SIID , coducente a la optimizacion del seguimiento y control de las comunicacines recibidas y generadas y la atencion de los tramites </t>
  </si>
  <si>
    <t xml:space="preserve">LIDER DEL PROCESO </t>
  </si>
  <si>
    <t>Las capacitaciones estan programadas para el final de la vigencia en coordinacion cojunta con recursos humanos y el plan institucional de capacitacion de la Gobernacion
Que en cumplimiento del decreto  Decreto 072 del 26 de Febrero de 2015 , que define la nueva estructura organico - funcional de la Gobernacion se hace necesario ajustar las TRD a la realidad instiucional, considerando a su vez la reformulacion de las funciones de las dependencias y la evidencia de su su cumplimiento en los documentos.</t>
  </si>
  <si>
    <t>LIDER DEL PROCESO</t>
  </si>
  <si>
    <t>La actualizacion de las Tablas de Retencion Documental iniciara conla Secretaria General y Desarrollo Institucional copilando la informacion institucional ajustando las funciones para las dependencias y revisando la produccion documental, par las demas unidades ejecutoras se contemplara el proceso dentro del alcance y desarrollo del fortalecimiento de Gestion Documental de la Administracion Departamental 2016-2019.</t>
  </si>
  <si>
    <t>Bueno
Mayor o Igual a 75%</t>
  </si>
  <si>
    <t>Regular
Desde 60% hasta 75%</t>
  </si>
  <si>
    <t>Malo
Menor a 59,9%</t>
  </si>
  <si>
    <t>El numero de comunicacines generadas por la adminstracion no es igual al numero de comunicciones radicadas o recibidas; toda vez que muchas de las comunicaciones que ingresan no requieren respuesta como son invitaciones, felicitaciones, sugerencias entre otras. 
Por otra parte el seguimiento y monitoreo a las comunicaciones oficiales recibidas, requiere de la distincion de la clase de comunicacion o solicitud. ( derechos de peticion, tutlelasm reclamos etc.) ; asi como mecanismos de mayor control para las respuestas requeridas y eficiencia en la atencion de los tramites. esta en proceso de optimizacion a traves de la actualizacion del SIID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</si>
</sst>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9" fontId="0" fillId="0" borderId="2" xfId="0" applyNumberForma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  <xf numFmtId="0" fontId="5" fillId="8" borderId="7" xfId="2" applyFill="1" applyBorder="1" applyAlignment="1" applyProtection="1">
      <alignment horizontal="center" vertical="center"/>
    </xf>
    <xf numFmtId="0" fontId="5" fillId="8" borderId="8" xfId="2" applyFill="1" applyBorder="1" applyAlignment="1" applyProtection="1">
      <alignment horizontal="center" vertical="center"/>
    </xf>
    <xf numFmtId="0" fontId="5" fillId="8" borderId="9" xfId="2" applyFill="1" applyBorder="1" applyAlignment="1" applyProtection="1">
      <alignment horizontal="center" vertical="center"/>
    </xf>
    <xf numFmtId="0" fontId="5" fillId="0" borderId="7" xfId="2" applyBorder="1" applyAlignment="1" applyProtection="1">
      <alignment horizontal="center"/>
    </xf>
    <xf numFmtId="0" fontId="5" fillId="0" borderId="8" xfId="2" applyBorder="1" applyAlignment="1" applyProtection="1">
      <alignment horizontal="center"/>
    </xf>
    <xf numFmtId="0" fontId="5" fillId="0" borderId="9" xfId="2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5" fillId="8" borderId="3" xfId="2" applyFill="1" applyBorder="1" applyAlignment="1" applyProtection="1">
      <alignment horizontal="center" vertical="center"/>
      <protection locked="0"/>
    </xf>
    <xf numFmtId="0" fontId="5" fillId="8" borderId="5" xfId="2" applyFill="1" applyBorder="1" applyAlignment="1" applyProtection="1">
      <alignment horizontal="center" vertical="center"/>
      <protection locked="0"/>
    </xf>
    <xf numFmtId="0" fontId="5" fillId="8" borderId="4" xfId="2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8" borderId="3" xfId="2" applyFill="1" applyBorder="1" applyAlignment="1" applyProtection="1">
      <alignment horizontal="center" vertical="center" wrapText="1"/>
      <protection locked="0"/>
    </xf>
    <xf numFmtId="0" fontId="5" fillId="8" borderId="5" xfId="2" applyFill="1" applyBorder="1" applyAlignment="1" applyProtection="1">
      <alignment horizontal="center" vertical="center" wrapText="1"/>
      <protection locked="0"/>
    </xf>
    <xf numFmtId="0" fontId="5" fillId="8" borderId="4" xfId="2" applyFill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Porcentual" xfId="1" builtinId="5"/>
  </cellStyles>
  <dxfs count="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Organización de archivo y aplicación de las tablas de retención documental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0.75</c:v>
                </c:pt>
                <c:pt idx="1">
                  <c:v>0.75</c:v>
                </c:pt>
                <c:pt idx="2">
                  <c:v>0.75</c:v>
                </c:pt>
                <c:pt idx="3">
                  <c:v>0.75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</c:ser>
        <c:dLbls>
          <c:showVal val="1"/>
        </c:dLbls>
        <c:marker val="1"/>
        <c:axId val="63336448"/>
        <c:axId val="63337984"/>
      </c:lineChart>
      <c:catAx>
        <c:axId val="63336448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337984"/>
        <c:crosses val="autoZero"/>
        <c:auto val="1"/>
        <c:lblAlgn val="ctr"/>
        <c:lblOffset val="100"/>
      </c:catAx>
      <c:valAx>
        <c:axId val="63337984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33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3"/>
  <c:chart>
    <c:title>
      <c:tx>
        <c:strRef>
          <c:f>'002'!$H$5:$J$5</c:f>
          <c:strCache>
            <c:ptCount val="1"/>
            <c:pt idx="0">
              <c:v>CONTROL DE LAS COMUNICACIONES OFICIALES RECIBIDAS Y GENERADAS</c:v>
            </c:pt>
          </c:strCache>
        </c:strRef>
      </c:tx>
      <c:layout/>
    </c:title>
    <c:plotArea>
      <c:layout>
        <c:manualLayout>
          <c:layoutTarget val="inner"/>
          <c:xMode val="edge"/>
          <c:yMode val="edge"/>
          <c:x val="0.12721404537177891"/>
          <c:y val="0.24400959880015008"/>
          <c:w val="0.68148923367556646"/>
          <c:h val="0.63225376827896518"/>
        </c:manualLayout>
      </c:layout>
      <c:lineChart>
        <c:grouping val="stacked"/>
        <c:ser>
          <c:idx val="0"/>
          <c:order val="0"/>
          <c:marker>
            <c:symbol val="none"/>
          </c:marker>
          <c:dLbls>
            <c:dLbl>
              <c:idx val="2"/>
              <c:layout>
                <c:manualLayout>
                  <c:x val="0.1614066083038028"/>
                  <c:y val="0.14095238095238108"/>
                </c:manualLayout>
              </c:layout>
              <c:dLblPos val="r"/>
              <c:showVal val="1"/>
              <c:showSerName val="1"/>
            </c:dLbl>
            <c:delete val="1"/>
          </c:dLbls>
          <c:val>
            <c:numRef>
              <c:f>'002'!$D$15:$D$17</c:f>
              <c:numCache>
                <c:formatCode>0%</c:formatCode>
                <c:ptCount val="3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dLbls>
            <c:dLbl>
              <c:idx val="2"/>
              <c:layout>
                <c:manualLayout>
                  <c:x val="0.17336265336334375"/>
                  <c:y val="-7.6190476190476242E-3"/>
                </c:manualLayout>
              </c:layout>
              <c:dLblPos val="r"/>
              <c:showVal val="1"/>
              <c:showSerName val="1"/>
            </c:dLbl>
            <c:delete val="1"/>
          </c:dLbls>
          <c:val>
            <c:numRef>
              <c:f>'002'!$E$15:$E$17</c:f>
              <c:numCache>
                <c:formatCode>0%</c:formatCode>
                <c:ptCount val="3"/>
                <c:pt idx="0">
                  <c:v>0.50237253912165569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marker val="1"/>
        <c:axId val="63810176"/>
        <c:axId val="63824256"/>
      </c:lineChart>
      <c:catAx>
        <c:axId val="63810176"/>
        <c:scaling>
          <c:orientation val="minMax"/>
        </c:scaling>
        <c:axPos val="b"/>
        <c:majorTickMark val="none"/>
        <c:tickLblPos val="nextTo"/>
        <c:crossAx val="63824256"/>
        <c:crosses val="autoZero"/>
        <c:auto val="1"/>
        <c:lblAlgn val="ctr"/>
        <c:lblOffset val="100"/>
      </c:catAx>
      <c:valAx>
        <c:axId val="63824256"/>
        <c:scaling>
          <c:orientation val="minMax"/>
        </c:scaling>
        <c:axPos val="l"/>
        <c:majorGridlines/>
        <c:title>
          <c:layout/>
        </c:title>
        <c:numFmt formatCode="0%" sourceLinked="1"/>
        <c:majorTickMark val="none"/>
        <c:tickLblPos val="nextTo"/>
        <c:crossAx val="63810176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7"/>
  <c:chart>
    <c:title>
      <c:tx>
        <c:strRef>
          <c:f>'003'!$H$5:$J$5</c:f>
          <c:strCache>
            <c:ptCount val="1"/>
            <c:pt idx="0">
              <c:v>CONSULTAS EN EL ARCHIVO CENTRAL</c:v>
            </c:pt>
          </c:strCache>
        </c:strRef>
      </c:tx>
      <c:layout/>
      <c:txPr>
        <a:bodyPr rot="0" vert="horz"/>
        <a:lstStyle/>
        <a:p>
          <a:pPr>
            <a:defRPr/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'003'!$D$15:$E$15</c:f>
              <c:numCache>
                <c:formatCode>0%</c:formatCode>
                <c:ptCount val="2"/>
                <c:pt idx="0">
                  <c:v>0.9</c:v>
                </c:pt>
                <c:pt idx="1">
                  <c:v>1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dLbls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'003'!$D$16:$E$16</c:f>
              <c:numCache>
                <c:formatCode>0%</c:formatCode>
                <c:ptCount val="2"/>
                <c:pt idx="0">
                  <c:v>0.9</c:v>
                </c:pt>
                <c:pt idx="1">
                  <c:v>0</c:v>
                </c:pt>
              </c:numCache>
            </c:numRef>
          </c:val>
        </c:ser>
        <c:dLbls>
          <c:showVal val="1"/>
        </c:dLbls>
        <c:marker val="1"/>
        <c:axId val="61648256"/>
        <c:axId val="66323584"/>
      </c:lineChart>
      <c:catAx>
        <c:axId val="61648256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txPr>
          <a:bodyPr rot="-60000000" vert="horz"/>
          <a:lstStyle/>
          <a:p>
            <a:pPr>
              <a:defRPr/>
            </a:pPr>
            <a:endParaRPr lang="es-CO"/>
          </a:p>
        </c:txPr>
        <c:crossAx val="66323584"/>
        <c:crosses val="autoZero"/>
        <c:auto val="1"/>
        <c:lblAlgn val="ctr"/>
        <c:lblOffset val="100"/>
      </c:catAx>
      <c:valAx>
        <c:axId val="66323584"/>
        <c:scaling>
          <c:orientation val="minMax"/>
        </c:scaling>
        <c:axPos val="l"/>
        <c:majorGridlines/>
        <c:numFmt formatCode="0%" sourceLinked="1"/>
        <c:majorTickMark val="none"/>
        <c:tickLblPos val="nextTo"/>
        <c:txPr>
          <a:bodyPr rot="-60000000" vert="horz"/>
          <a:lstStyle/>
          <a:p>
            <a:pPr>
              <a:defRPr/>
            </a:pPr>
            <a:endParaRPr lang="es-CO"/>
          </a:p>
        </c:txPr>
        <c:crossAx val="61648256"/>
        <c:crosses val="autoZero"/>
        <c:crossBetween val="between"/>
      </c:valAx>
    </c:plotArea>
    <c:legend>
      <c:legendPos val="t"/>
      <c:layout/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zero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149225</xdr:colOff>
      <xdr:row>0</xdr:row>
      <xdr:rowOff>71211</xdr:rowOff>
    </xdr:from>
    <xdr:to>
      <xdr:col>0</xdr:col>
      <xdr:colOff>758825</xdr:colOff>
      <xdr:row>2</xdr:row>
      <xdr:rowOff>135386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225" y="71211"/>
          <a:ext cx="609600" cy="44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2</xdr:col>
      <xdr:colOff>50890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308161</xdr:colOff>
      <xdr:row>13</xdr:row>
      <xdr:rowOff>476251</xdr:rowOff>
    </xdr:from>
    <xdr:to>
      <xdr:col>22</xdr:col>
      <xdr:colOff>630329</xdr:colOff>
      <xdr:row>14</xdr:row>
      <xdr:rowOff>3305736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20</xdr:row>
      <xdr:rowOff>107156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ojas%20de%20vida%20indicadores%20bienes%20y%20servicios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B8" sqref="B8:H8"/>
    </sheetView>
  </sheetViews>
  <sheetFormatPr baseColWidth="10" defaultRowHeight="12.75"/>
  <sheetData>
    <row r="1" spans="1:8" ht="15">
      <c r="A1" s="32"/>
      <c r="B1" s="34" t="s">
        <v>7</v>
      </c>
      <c r="C1" s="34"/>
      <c r="D1" s="34"/>
      <c r="E1" s="34"/>
      <c r="F1" s="34"/>
      <c r="G1" s="1" t="s">
        <v>21</v>
      </c>
      <c r="H1" s="1"/>
    </row>
    <row r="2" spans="1:8">
      <c r="A2" s="33"/>
      <c r="B2" s="35" t="str">
        <f>'001'!D2</f>
        <v>PROCESO GESTION ARCHIVISTICA Y DOCUMENTAL</v>
      </c>
      <c r="C2" s="35"/>
      <c r="D2" s="35"/>
      <c r="E2" s="35"/>
      <c r="F2" s="35"/>
      <c r="G2" s="2" t="s">
        <v>20</v>
      </c>
      <c r="H2" s="2"/>
    </row>
    <row r="3" spans="1:8">
      <c r="A3" s="33"/>
      <c r="B3" s="35" t="s">
        <v>69</v>
      </c>
      <c r="C3" s="35"/>
      <c r="D3" s="35"/>
      <c r="E3" s="35"/>
      <c r="F3" s="35"/>
      <c r="G3" s="2" t="s">
        <v>22</v>
      </c>
      <c r="H3" s="2"/>
    </row>
    <row r="4" spans="1:8">
      <c r="A4" s="36"/>
      <c r="B4" s="36"/>
      <c r="C4" s="36"/>
      <c r="D4" s="36"/>
      <c r="E4" s="36"/>
      <c r="F4" s="36"/>
      <c r="G4" s="36"/>
      <c r="H4" s="36"/>
    </row>
    <row r="5" spans="1:8" ht="13.5" thickBot="1">
      <c r="A5" s="37"/>
      <c r="B5" s="37"/>
      <c r="C5" s="37"/>
      <c r="D5" s="37"/>
      <c r="E5" s="37"/>
      <c r="F5" s="37"/>
      <c r="G5" s="37"/>
      <c r="H5" s="37"/>
    </row>
    <row r="6" spans="1:8" ht="13.5" thickBot="1">
      <c r="A6" s="3" t="s">
        <v>32</v>
      </c>
      <c r="B6" s="38" t="s">
        <v>33</v>
      </c>
      <c r="C6" s="39"/>
      <c r="D6" s="39"/>
      <c r="E6" s="39"/>
      <c r="F6" s="39"/>
      <c r="G6" s="39"/>
      <c r="H6" s="40"/>
    </row>
    <row r="7" spans="1:8" ht="13.5" thickBot="1">
      <c r="A7" s="4">
        <v>1</v>
      </c>
      <c r="B7" s="26" t="s">
        <v>45</v>
      </c>
      <c r="C7" s="27"/>
      <c r="D7" s="27"/>
      <c r="E7" s="27"/>
      <c r="F7" s="27"/>
      <c r="G7" s="27"/>
      <c r="H7" s="28"/>
    </row>
    <row r="8" spans="1:8" ht="13.5" thickBot="1">
      <c r="A8" s="5">
        <v>2</v>
      </c>
      <c r="B8" s="29" t="s">
        <v>48</v>
      </c>
      <c r="C8" s="30"/>
      <c r="D8" s="30"/>
      <c r="E8" s="30"/>
      <c r="F8" s="30"/>
      <c r="G8" s="30"/>
      <c r="H8" s="31"/>
    </row>
    <row r="9" spans="1:8" ht="13.5" thickBot="1">
      <c r="A9" s="5">
        <v>3</v>
      </c>
      <c r="B9" s="29" t="s">
        <v>56</v>
      </c>
      <c r="C9" s="30"/>
      <c r="D9" s="30"/>
      <c r="E9" s="30"/>
      <c r="F9" s="30"/>
      <c r="G9" s="30"/>
      <c r="H9" s="31"/>
    </row>
  </sheetData>
  <mergeCells count="9">
    <mergeCell ref="B7:H7"/>
    <mergeCell ref="B8:H8"/>
    <mergeCell ref="B9:H9"/>
    <mergeCell ref="A1:A3"/>
    <mergeCell ref="B1:F1"/>
    <mergeCell ref="B2:F2"/>
    <mergeCell ref="B3:F3"/>
    <mergeCell ref="A4:H5"/>
    <mergeCell ref="B6:H6"/>
  </mergeCells>
  <hyperlinks>
    <hyperlink ref="A2" r:id="rId1" display="ingreso activo fijo"/>
    <hyperlink ref="B7:F7" location="'001'!A1" display="INGRESO ACTIVO FIJO"/>
    <hyperlink ref="B8:H8" location="'002'!A1" display="CUMPLIMIENTO A LAS ACTUALIZACIONES DEL PLAN DE COMPRAS "/>
    <hyperlink ref="B9:H9" location="'003'!A1" display="CUMPLIMIENTO AL PLAN DE COMPRAS 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abSelected="1" view="pageBreakPreview" topLeftCell="A13" zoomScale="71" zoomScaleSheetLayoutView="71" workbookViewId="0">
      <selection activeCell="F16" sqref="F16:G16"/>
    </sheetView>
  </sheetViews>
  <sheetFormatPr baseColWidth="10" defaultRowHeight="12.75"/>
  <cols>
    <col min="1" max="1" width="13.7109375" style="7" customWidth="1"/>
    <col min="2" max="2" width="12.570312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2"/>
      <c r="B1" s="62"/>
      <c r="C1" s="62"/>
      <c r="D1" s="63" t="s">
        <v>7</v>
      </c>
      <c r="E1" s="63"/>
      <c r="F1" s="63"/>
      <c r="G1" s="63"/>
      <c r="H1" s="63"/>
      <c r="I1" s="63"/>
      <c r="J1" s="63"/>
      <c r="K1" s="6" t="s">
        <v>21</v>
      </c>
      <c r="L1" s="6"/>
    </row>
    <row r="2" spans="1:12" ht="24.95" customHeight="1">
      <c r="A2" s="53"/>
      <c r="B2" s="53"/>
      <c r="C2" s="53"/>
      <c r="D2" s="64" t="s">
        <v>44</v>
      </c>
      <c r="E2" s="64"/>
      <c r="F2" s="64"/>
      <c r="G2" s="64"/>
      <c r="H2" s="64"/>
      <c r="I2" s="64"/>
      <c r="J2" s="64"/>
      <c r="K2" s="8" t="s">
        <v>20</v>
      </c>
      <c r="L2" s="8"/>
    </row>
    <row r="3" spans="1:12" ht="24.95" customHeight="1">
      <c r="A3" s="53"/>
      <c r="B3" s="53"/>
      <c r="C3" s="53"/>
      <c r="D3" s="64" t="s">
        <v>19</v>
      </c>
      <c r="E3" s="64"/>
      <c r="F3" s="64"/>
      <c r="G3" s="64"/>
      <c r="H3" s="64"/>
      <c r="I3" s="64"/>
      <c r="J3" s="64"/>
      <c r="K3" s="8" t="s">
        <v>22</v>
      </c>
      <c r="L3" s="8"/>
    </row>
    <row r="4" spans="1:12" ht="24.95" customHeight="1">
      <c r="A4" s="56" t="s">
        <v>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4.95" customHeight="1">
      <c r="A5" s="41" t="s">
        <v>32</v>
      </c>
      <c r="B5" s="42"/>
      <c r="C5" s="43"/>
      <c r="D5" s="44">
        <v>1</v>
      </c>
      <c r="E5" s="45"/>
      <c r="F5" s="46"/>
      <c r="G5" s="9" t="s">
        <v>33</v>
      </c>
      <c r="H5" s="47" t="s">
        <v>45</v>
      </c>
      <c r="I5" s="48"/>
      <c r="J5" s="49"/>
      <c r="K5" s="10" t="s">
        <v>34</v>
      </c>
      <c r="L5" s="11" t="s">
        <v>39</v>
      </c>
    </row>
    <row r="6" spans="1:1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ht="69.95" customHeight="1">
      <c r="A7" s="54" t="s">
        <v>11</v>
      </c>
      <c r="B7" s="54"/>
      <c r="C7" s="54"/>
      <c r="D7" s="53" t="s">
        <v>46</v>
      </c>
      <c r="E7" s="53"/>
      <c r="F7" s="53"/>
      <c r="G7" s="53"/>
      <c r="H7" s="53"/>
      <c r="I7" s="10" t="s">
        <v>37</v>
      </c>
      <c r="J7" s="52" t="s">
        <v>47</v>
      </c>
      <c r="K7" s="53"/>
      <c r="L7" s="53"/>
    </row>
    <row r="8" spans="1:12" ht="91.5" customHeight="1">
      <c r="A8" s="54" t="s">
        <v>0</v>
      </c>
      <c r="B8" s="54"/>
      <c r="C8" s="54"/>
      <c r="D8" s="53" t="s">
        <v>28</v>
      </c>
      <c r="E8" s="53"/>
      <c r="F8" s="53"/>
      <c r="G8" s="53"/>
      <c r="H8" s="53"/>
      <c r="I8" s="10" t="s">
        <v>16</v>
      </c>
      <c r="J8" s="52" t="s">
        <v>40</v>
      </c>
      <c r="K8" s="53"/>
      <c r="L8" s="53"/>
    </row>
    <row r="9" spans="1:12" ht="79.5" customHeight="1">
      <c r="A9" s="54" t="s">
        <v>12</v>
      </c>
      <c r="B9" s="54"/>
      <c r="C9" s="54"/>
      <c r="D9" s="53" t="s">
        <v>41</v>
      </c>
      <c r="E9" s="53"/>
      <c r="F9" s="53"/>
      <c r="G9" s="53"/>
      <c r="H9" s="53"/>
      <c r="I9" s="10" t="s">
        <v>1</v>
      </c>
      <c r="J9" s="52" t="s">
        <v>42</v>
      </c>
      <c r="K9" s="53"/>
      <c r="L9" s="53"/>
    </row>
    <row r="10" spans="1:12" ht="69.95" customHeight="1">
      <c r="A10" s="54" t="s">
        <v>13</v>
      </c>
      <c r="B10" s="54"/>
      <c r="C10" s="54"/>
      <c r="D10" s="53" t="s">
        <v>43</v>
      </c>
      <c r="E10" s="53"/>
      <c r="F10" s="53"/>
      <c r="G10" s="53"/>
      <c r="H10" s="53"/>
      <c r="I10" s="10" t="s">
        <v>17</v>
      </c>
      <c r="J10" s="53" t="s">
        <v>36</v>
      </c>
      <c r="K10" s="53"/>
      <c r="L10" s="53"/>
    </row>
    <row r="11" spans="1:12" ht="69.95" customHeight="1">
      <c r="A11" s="54" t="s">
        <v>14</v>
      </c>
      <c r="B11" s="54"/>
      <c r="C11" s="54"/>
      <c r="D11" s="55" t="s">
        <v>67</v>
      </c>
      <c r="E11" s="53"/>
      <c r="F11" s="53"/>
      <c r="G11" s="53"/>
      <c r="H11" s="53"/>
      <c r="I11" s="10" t="s">
        <v>18</v>
      </c>
      <c r="J11" s="55" t="s">
        <v>68</v>
      </c>
      <c r="K11" s="53"/>
      <c r="L11" s="53"/>
    </row>
    <row r="12" spans="1:12" s="18" customFormat="1" ht="69.95" customHeight="1">
      <c r="A12" s="41" t="s">
        <v>29</v>
      </c>
      <c r="B12" s="43"/>
      <c r="C12" s="12">
        <v>0.75</v>
      </c>
      <c r="D12" s="41" t="s">
        <v>30</v>
      </c>
      <c r="E12" s="43"/>
      <c r="F12" s="13">
        <v>0.6</v>
      </c>
      <c r="G12" s="9" t="s">
        <v>31</v>
      </c>
      <c r="H12" s="14">
        <v>1</v>
      </c>
      <c r="I12" s="10" t="s">
        <v>3</v>
      </c>
      <c r="J12" s="15" t="s">
        <v>84</v>
      </c>
      <c r="K12" s="16" t="s">
        <v>85</v>
      </c>
      <c r="L12" s="17" t="s">
        <v>86</v>
      </c>
    </row>
    <row r="13" spans="1:12" s="19" customFormat="1" ht="24.95" customHeight="1">
      <c r="A13" s="56" t="s">
        <v>4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9" t="s">
        <v>26</v>
      </c>
      <c r="G14" s="60"/>
      <c r="H14" s="54" t="s">
        <v>27</v>
      </c>
      <c r="I14" s="54"/>
      <c r="J14" s="10" t="s">
        <v>24</v>
      </c>
      <c r="K14" s="10" t="s">
        <v>25</v>
      </c>
      <c r="L14" s="10" t="s">
        <v>23</v>
      </c>
    </row>
    <row r="15" spans="1:12" s="20" customFormat="1" ht="208.5" customHeight="1">
      <c r="A15" s="21">
        <v>42734</v>
      </c>
      <c r="B15" s="22">
        <v>8</v>
      </c>
      <c r="C15" s="22">
        <v>8</v>
      </c>
      <c r="D15" s="24">
        <f>C$12</f>
        <v>0.75</v>
      </c>
      <c r="E15" s="25">
        <f>B15/C15</f>
        <v>1</v>
      </c>
      <c r="F15" s="58" t="s">
        <v>81</v>
      </c>
      <c r="G15" s="51"/>
      <c r="H15" s="53" t="s">
        <v>83</v>
      </c>
      <c r="I15" s="53"/>
      <c r="J15" s="22" t="s">
        <v>82</v>
      </c>
      <c r="K15" s="21">
        <v>42735</v>
      </c>
      <c r="L15" s="22" t="s">
        <v>70</v>
      </c>
    </row>
    <row r="16" spans="1:12" s="20" customFormat="1" ht="30" customHeight="1">
      <c r="A16" s="22"/>
      <c r="B16" s="22"/>
      <c r="C16" s="22"/>
      <c r="D16" s="24">
        <f t="shared" ref="D16:D18" si="0">C$12</f>
        <v>0.75</v>
      </c>
      <c r="E16" s="25" t="e">
        <f t="shared" ref="E16:E18" si="1">B16/C16</f>
        <v>#DIV/0!</v>
      </c>
      <c r="F16" s="58"/>
      <c r="G16" s="51"/>
      <c r="H16" s="53"/>
      <c r="I16" s="53"/>
      <c r="J16" s="22"/>
      <c r="K16" s="22"/>
      <c r="L16" s="22"/>
    </row>
    <row r="17" spans="1:12" s="20" customFormat="1" ht="30" customHeight="1">
      <c r="A17" s="22"/>
      <c r="B17" s="22"/>
      <c r="C17" s="22"/>
      <c r="D17" s="24">
        <f t="shared" si="0"/>
        <v>0.75</v>
      </c>
      <c r="E17" s="25" t="e">
        <f t="shared" si="1"/>
        <v>#DIV/0!</v>
      </c>
      <c r="F17" s="50"/>
      <c r="G17" s="51"/>
      <c r="H17" s="52"/>
      <c r="I17" s="53"/>
      <c r="J17" s="22"/>
      <c r="K17" s="23"/>
      <c r="L17" s="22"/>
    </row>
    <row r="18" spans="1:12" s="20" customFormat="1" ht="30" customHeight="1">
      <c r="A18" s="22"/>
      <c r="B18" s="22"/>
      <c r="C18" s="22"/>
      <c r="D18" s="24">
        <f t="shared" si="0"/>
        <v>0.75</v>
      </c>
      <c r="E18" s="25" t="e">
        <f t="shared" si="1"/>
        <v>#DIV/0!</v>
      </c>
      <c r="F18" s="58"/>
      <c r="G18" s="51"/>
      <c r="H18" s="53"/>
      <c r="I18" s="53"/>
      <c r="J18" s="22"/>
      <c r="K18" s="22"/>
      <c r="L18" s="22"/>
    </row>
    <row r="37" spans="1:1" hidden="1">
      <c r="A37" s="7" t="s">
        <v>70</v>
      </c>
    </row>
    <row r="38" spans="1:1" hidden="1">
      <c r="A38" s="7" t="s">
        <v>71</v>
      </c>
    </row>
    <row r="39" spans="1:1" hidden="1">
      <c r="A39" s="7" t="s">
        <v>72</v>
      </c>
    </row>
    <row r="40" spans="1:1" hidden="1"/>
  </sheetData>
  <sheetProtection password="EC3E" sheet="1" objects="1" scenarios="1"/>
  <mergeCells count="37">
    <mergeCell ref="A1:C3"/>
    <mergeCell ref="D1:J1"/>
    <mergeCell ref="D2:J2"/>
    <mergeCell ref="D3:J3"/>
    <mergeCell ref="A4:L4"/>
    <mergeCell ref="J10:L10"/>
    <mergeCell ref="A6:L6"/>
    <mergeCell ref="A7:C7"/>
    <mergeCell ref="D7:H7"/>
    <mergeCell ref="J7:L7"/>
    <mergeCell ref="A8:C8"/>
    <mergeCell ref="D8:H8"/>
    <mergeCell ref="J8:L8"/>
    <mergeCell ref="F18:G18"/>
    <mergeCell ref="H18:I18"/>
    <mergeCell ref="F14:G14"/>
    <mergeCell ref="H14:I14"/>
    <mergeCell ref="F15:G15"/>
    <mergeCell ref="H15:I15"/>
    <mergeCell ref="F16:G16"/>
    <mergeCell ref="H16:I16"/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</mergeCells>
  <conditionalFormatting sqref="E15:E18">
    <cfRule type="cellIs" dxfId="8" priority="1" stopIfTrue="1" operator="lessThan">
      <formula>79.9%</formula>
    </cfRule>
    <cfRule type="cellIs" dxfId="7" priority="2" stopIfTrue="1" operator="between">
      <formula>80%</formula>
      <formula>84.9%</formula>
    </cfRule>
    <cfRule type="cellIs" dxfId="6" priority="3" stopIfTrue="1" operator="greaterThanOrEqual">
      <formula>0.85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'!A1" display="Organización de archivo y aplicación de las tablas de retención documental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view="pageBreakPreview" topLeftCell="A10" zoomScale="68" zoomScaleSheetLayoutView="68" workbookViewId="0">
      <selection activeCell="K15" sqref="K15"/>
    </sheetView>
  </sheetViews>
  <sheetFormatPr baseColWidth="10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2"/>
      <c r="B1" s="62"/>
      <c r="C1" s="62"/>
      <c r="D1" s="63" t="s">
        <v>7</v>
      </c>
      <c r="E1" s="63"/>
      <c r="F1" s="63"/>
      <c r="G1" s="63"/>
      <c r="H1" s="63"/>
      <c r="I1" s="63"/>
      <c r="J1" s="63"/>
      <c r="K1" s="6" t="s">
        <v>21</v>
      </c>
      <c r="L1" s="6"/>
    </row>
    <row r="2" spans="1:12" ht="24.95" customHeight="1">
      <c r="A2" s="53"/>
      <c r="B2" s="53"/>
      <c r="C2" s="53"/>
      <c r="D2" s="64" t="str">
        <f>'001'!D2:J2</f>
        <v>PROCESO GESTION ARCHIVISTICA Y DOCUMENTAL</v>
      </c>
      <c r="E2" s="64"/>
      <c r="F2" s="64"/>
      <c r="G2" s="64"/>
      <c r="H2" s="64"/>
      <c r="I2" s="64"/>
      <c r="J2" s="64"/>
      <c r="K2" s="8" t="s">
        <v>20</v>
      </c>
      <c r="L2" s="8"/>
    </row>
    <row r="3" spans="1:12" ht="24.95" customHeight="1">
      <c r="A3" s="53"/>
      <c r="B3" s="53"/>
      <c r="C3" s="53"/>
      <c r="D3" s="64" t="s">
        <v>19</v>
      </c>
      <c r="E3" s="64"/>
      <c r="F3" s="64"/>
      <c r="G3" s="64"/>
      <c r="H3" s="64"/>
      <c r="I3" s="64"/>
      <c r="J3" s="64"/>
      <c r="K3" s="8" t="s">
        <v>22</v>
      </c>
      <c r="L3" s="8"/>
    </row>
    <row r="4" spans="1:12" ht="24.95" customHeight="1">
      <c r="A4" s="56" t="s">
        <v>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7.75" customHeight="1">
      <c r="A5" s="41" t="s">
        <v>32</v>
      </c>
      <c r="B5" s="42"/>
      <c r="C5" s="43"/>
      <c r="D5" s="44">
        <v>2</v>
      </c>
      <c r="E5" s="45"/>
      <c r="F5" s="46"/>
      <c r="G5" s="9" t="s">
        <v>33</v>
      </c>
      <c r="H5" s="65" t="s">
        <v>48</v>
      </c>
      <c r="I5" s="66"/>
      <c r="J5" s="67"/>
      <c r="K5" s="10" t="s">
        <v>34</v>
      </c>
      <c r="L5" s="11" t="s">
        <v>35</v>
      </c>
    </row>
    <row r="6" spans="1:1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ht="69.95" customHeight="1">
      <c r="A7" s="54" t="s">
        <v>11</v>
      </c>
      <c r="B7" s="54"/>
      <c r="C7" s="54"/>
      <c r="D7" s="52" t="s">
        <v>49</v>
      </c>
      <c r="E7" s="53"/>
      <c r="F7" s="53"/>
      <c r="G7" s="53"/>
      <c r="H7" s="53"/>
      <c r="I7" s="10" t="s">
        <v>15</v>
      </c>
      <c r="J7" s="52" t="s">
        <v>50</v>
      </c>
      <c r="K7" s="53"/>
      <c r="L7" s="53"/>
    </row>
    <row r="8" spans="1:12" ht="117" customHeight="1">
      <c r="A8" s="54" t="s">
        <v>0</v>
      </c>
      <c r="B8" s="54"/>
      <c r="C8" s="54"/>
      <c r="D8" s="53" t="s">
        <v>38</v>
      </c>
      <c r="E8" s="53"/>
      <c r="F8" s="53"/>
      <c r="G8" s="53"/>
      <c r="H8" s="53"/>
      <c r="I8" s="10" t="s">
        <v>16</v>
      </c>
      <c r="J8" s="55" t="s">
        <v>73</v>
      </c>
      <c r="K8" s="53"/>
      <c r="L8" s="53"/>
    </row>
    <row r="9" spans="1:12" ht="69.95" customHeight="1">
      <c r="A9" s="54" t="s">
        <v>12</v>
      </c>
      <c r="B9" s="54"/>
      <c r="C9" s="54"/>
      <c r="D9" s="55" t="s">
        <v>74</v>
      </c>
      <c r="E9" s="53"/>
      <c r="F9" s="53"/>
      <c r="G9" s="53"/>
      <c r="H9" s="53"/>
      <c r="I9" s="10" t="s">
        <v>1</v>
      </c>
      <c r="J9" s="52" t="s">
        <v>51</v>
      </c>
      <c r="K9" s="53"/>
      <c r="L9" s="53"/>
    </row>
    <row r="10" spans="1:12" ht="69.95" customHeight="1">
      <c r="A10" s="54" t="s">
        <v>13</v>
      </c>
      <c r="B10" s="54"/>
      <c r="C10" s="54"/>
      <c r="D10" s="52" t="s">
        <v>53</v>
      </c>
      <c r="E10" s="53"/>
      <c r="F10" s="53"/>
      <c r="G10" s="53"/>
      <c r="H10" s="53"/>
      <c r="I10" s="10" t="s">
        <v>17</v>
      </c>
      <c r="J10" s="52" t="s">
        <v>52</v>
      </c>
      <c r="K10" s="53"/>
      <c r="L10" s="53"/>
    </row>
    <row r="11" spans="1:12" ht="69.95" customHeight="1">
      <c r="A11" s="54" t="s">
        <v>14</v>
      </c>
      <c r="B11" s="54"/>
      <c r="C11" s="54"/>
      <c r="D11" s="52" t="s">
        <v>54</v>
      </c>
      <c r="E11" s="53"/>
      <c r="F11" s="53"/>
      <c r="G11" s="53"/>
      <c r="H11" s="53"/>
      <c r="I11" s="10" t="s">
        <v>18</v>
      </c>
      <c r="J11" s="52" t="s">
        <v>55</v>
      </c>
      <c r="K11" s="53"/>
      <c r="L11" s="53"/>
    </row>
    <row r="12" spans="1:12" s="18" customFormat="1" ht="51.75" customHeight="1">
      <c r="A12" s="41" t="s">
        <v>29</v>
      </c>
      <c r="B12" s="43"/>
      <c r="C12" s="12">
        <v>0.8</v>
      </c>
      <c r="D12" s="41" t="s">
        <v>30</v>
      </c>
      <c r="E12" s="43"/>
      <c r="F12" s="13">
        <v>0.65</v>
      </c>
      <c r="G12" s="9" t="s">
        <v>31</v>
      </c>
      <c r="H12" s="14">
        <v>1</v>
      </c>
      <c r="I12" s="10" t="s">
        <v>3</v>
      </c>
      <c r="J12" s="15" t="s">
        <v>76</v>
      </c>
      <c r="K12" s="16" t="s">
        <v>75</v>
      </c>
      <c r="L12" s="17" t="s">
        <v>77</v>
      </c>
    </row>
    <row r="13" spans="1:12" s="19" customFormat="1" ht="24.95" customHeight="1">
      <c r="A13" s="56" t="s">
        <v>4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9" t="s">
        <v>26</v>
      </c>
      <c r="G14" s="60"/>
      <c r="H14" s="54" t="s">
        <v>27</v>
      </c>
      <c r="I14" s="54"/>
      <c r="J14" s="10" t="s">
        <v>24</v>
      </c>
      <c r="K14" s="10" t="s">
        <v>25</v>
      </c>
      <c r="L14" s="10" t="s">
        <v>23</v>
      </c>
    </row>
    <row r="15" spans="1:12" s="20" customFormat="1" ht="312" customHeight="1">
      <c r="A15" s="21">
        <v>42734</v>
      </c>
      <c r="B15" s="22">
        <v>4976</v>
      </c>
      <c r="C15" s="22">
        <v>9905</v>
      </c>
      <c r="D15" s="24">
        <f t="shared" ref="D15:D17" si="0">C$12</f>
        <v>0.8</v>
      </c>
      <c r="E15" s="25">
        <f t="shared" ref="E15:E17" si="1">B15/C15</f>
        <v>0.50237253912165569</v>
      </c>
      <c r="F15" s="58" t="s">
        <v>87</v>
      </c>
      <c r="G15" s="51"/>
      <c r="H15" s="53" t="s">
        <v>79</v>
      </c>
      <c r="I15" s="53"/>
      <c r="J15" s="22" t="s">
        <v>80</v>
      </c>
      <c r="K15" s="21">
        <v>42735</v>
      </c>
      <c r="L15" s="22" t="s">
        <v>70</v>
      </c>
    </row>
    <row r="16" spans="1:12" ht="30" customHeight="1">
      <c r="A16" s="22"/>
      <c r="B16" s="22"/>
      <c r="C16" s="22"/>
      <c r="D16" s="24">
        <f t="shared" si="0"/>
        <v>0.8</v>
      </c>
      <c r="E16" s="25" t="e">
        <f t="shared" si="1"/>
        <v>#DIV/0!</v>
      </c>
      <c r="F16" s="58"/>
      <c r="G16" s="51"/>
      <c r="H16" s="53"/>
      <c r="I16" s="53"/>
      <c r="J16" s="22"/>
      <c r="K16" s="22"/>
      <c r="L16" s="22"/>
    </row>
    <row r="17" spans="1:12" ht="30" customHeight="1">
      <c r="A17" s="22"/>
      <c r="B17" s="22"/>
      <c r="C17" s="22"/>
      <c r="D17" s="24">
        <f t="shared" si="0"/>
        <v>0.8</v>
      </c>
      <c r="E17" s="25" t="e">
        <f t="shared" si="1"/>
        <v>#DIV/0!</v>
      </c>
      <c r="F17" s="58"/>
      <c r="G17" s="51"/>
      <c r="H17" s="53"/>
      <c r="I17" s="53"/>
      <c r="J17" s="22"/>
      <c r="K17" s="22"/>
      <c r="L17" s="22"/>
    </row>
    <row r="18" spans="1:12" ht="30" customHeight="1"/>
    <row r="36" spans="1:1" hidden="1">
      <c r="A36" s="7" t="s">
        <v>70</v>
      </c>
    </row>
    <row r="37" spans="1:1" hidden="1">
      <c r="A37" s="7" t="s">
        <v>71</v>
      </c>
    </row>
    <row r="38" spans="1:1" hidden="1">
      <c r="A38" s="7" t="s">
        <v>72</v>
      </c>
    </row>
  </sheetData>
  <mergeCells count="35">
    <mergeCell ref="F16:G16"/>
    <mergeCell ref="H16:I16"/>
    <mergeCell ref="F17:G17"/>
    <mergeCell ref="H17:I17"/>
    <mergeCell ref="F14:G14"/>
    <mergeCell ref="H14:I14"/>
    <mergeCell ref="F15:G15"/>
    <mergeCell ref="H15:I15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A6:L6"/>
    <mergeCell ref="A7:C7"/>
    <mergeCell ref="D7:H7"/>
    <mergeCell ref="J7:L7"/>
    <mergeCell ref="A8:C8"/>
    <mergeCell ref="D8:H8"/>
    <mergeCell ref="J8:L8"/>
    <mergeCell ref="A5:C5"/>
    <mergeCell ref="D5:F5"/>
    <mergeCell ref="H5:J5"/>
    <mergeCell ref="A1:C3"/>
    <mergeCell ref="D1:J1"/>
    <mergeCell ref="D2:J2"/>
    <mergeCell ref="D3:J3"/>
    <mergeCell ref="A4:L4"/>
  </mergeCells>
  <conditionalFormatting sqref="E15:E17">
    <cfRule type="cellIs" dxfId="5" priority="1" stopIfTrue="1" operator="lessThanOrEqual">
      <formula>0.64</formula>
    </cfRule>
    <cfRule type="cellIs" dxfId="4" priority="2" stopIfTrue="1" operator="between">
      <formula>0.65</formula>
      <formula>0.79</formula>
    </cfRule>
    <cfRule type="cellIs" dxfId="3" priority="5" stopIfTrue="1" operator="greaterThanOrEqual">
      <formula>80%</formula>
    </cfRule>
  </conditionalFormatting>
  <dataValidations count="1">
    <dataValidation type="list" allowBlank="1" showInputMessage="1" showErrorMessage="1" sqref="L15:L17">
      <formula1>$A$36:$A$38</formula1>
    </dataValidation>
  </dataValidations>
  <hyperlinks>
    <hyperlink ref="H5:J5" location="'Listado de Indicadores'!A1" display="CONTROL DE LAS COMUNICACIONES OFICIALES RECIBIDAS Y GENERADAS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topLeftCell="A13" zoomScale="80" zoomScaleSheetLayoutView="80" workbookViewId="0">
      <selection activeCell="H20" sqref="H20"/>
    </sheetView>
  </sheetViews>
  <sheetFormatPr baseColWidth="10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2"/>
      <c r="B1" s="62"/>
      <c r="C1" s="62"/>
      <c r="D1" s="63" t="s">
        <v>7</v>
      </c>
      <c r="E1" s="63"/>
      <c r="F1" s="63"/>
      <c r="G1" s="63"/>
      <c r="H1" s="63"/>
      <c r="I1" s="63"/>
      <c r="J1" s="63"/>
      <c r="K1" s="6" t="s">
        <v>21</v>
      </c>
      <c r="L1" s="6"/>
    </row>
    <row r="2" spans="1:12" ht="24.95" customHeight="1">
      <c r="A2" s="53"/>
      <c r="B2" s="53"/>
      <c r="C2" s="53"/>
      <c r="D2" s="64" t="str">
        <f>'001'!D2:J2</f>
        <v>PROCESO GESTION ARCHIVISTICA Y DOCUMENTAL</v>
      </c>
      <c r="E2" s="64"/>
      <c r="F2" s="64"/>
      <c r="G2" s="64"/>
      <c r="H2" s="64"/>
      <c r="I2" s="64"/>
      <c r="J2" s="64"/>
      <c r="K2" s="8" t="s">
        <v>20</v>
      </c>
      <c r="L2" s="8"/>
    </row>
    <row r="3" spans="1:12" ht="24.95" customHeight="1">
      <c r="A3" s="53"/>
      <c r="B3" s="53"/>
      <c r="C3" s="53"/>
      <c r="D3" s="64" t="s">
        <v>19</v>
      </c>
      <c r="E3" s="64"/>
      <c r="F3" s="64"/>
      <c r="G3" s="64"/>
      <c r="H3" s="64"/>
      <c r="I3" s="64"/>
      <c r="J3" s="64"/>
      <c r="K3" s="8" t="s">
        <v>22</v>
      </c>
      <c r="L3" s="8"/>
    </row>
    <row r="4" spans="1:12" ht="24.95" customHeight="1">
      <c r="A4" s="56" t="s">
        <v>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7.75" customHeight="1">
      <c r="A5" s="41" t="s">
        <v>32</v>
      </c>
      <c r="B5" s="42"/>
      <c r="C5" s="43"/>
      <c r="D5" s="44">
        <v>3</v>
      </c>
      <c r="E5" s="45"/>
      <c r="F5" s="46"/>
      <c r="G5" s="9" t="s">
        <v>33</v>
      </c>
      <c r="H5" s="47" t="s">
        <v>56</v>
      </c>
      <c r="I5" s="48"/>
      <c r="J5" s="49"/>
      <c r="K5" s="10" t="s">
        <v>34</v>
      </c>
      <c r="L5" s="11" t="s">
        <v>39</v>
      </c>
    </row>
    <row r="6" spans="1:1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ht="69.95" customHeight="1">
      <c r="A7" s="54" t="s">
        <v>11</v>
      </c>
      <c r="B7" s="54"/>
      <c r="C7" s="54"/>
      <c r="D7" s="52" t="s">
        <v>57</v>
      </c>
      <c r="E7" s="53"/>
      <c r="F7" s="53"/>
      <c r="G7" s="53"/>
      <c r="H7" s="53"/>
      <c r="I7" s="10" t="s">
        <v>15</v>
      </c>
      <c r="J7" s="52" t="s">
        <v>58</v>
      </c>
      <c r="K7" s="53"/>
      <c r="L7" s="53"/>
    </row>
    <row r="8" spans="1:12" ht="79.5" customHeight="1">
      <c r="A8" s="54" t="s">
        <v>0</v>
      </c>
      <c r="B8" s="54"/>
      <c r="C8" s="54"/>
      <c r="D8" s="53" t="s">
        <v>38</v>
      </c>
      <c r="E8" s="53"/>
      <c r="F8" s="53"/>
      <c r="G8" s="53"/>
      <c r="H8" s="53"/>
      <c r="I8" s="10" t="s">
        <v>16</v>
      </c>
      <c r="J8" s="52" t="s">
        <v>61</v>
      </c>
      <c r="K8" s="53"/>
      <c r="L8" s="53"/>
    </row>
    <row r="9" spans="1:12" ht="69.95" customHeight="1">
      <c r="A9" s="54" t="s">
        <v>12</v>
      </c>
      <c r="B9" s="54"/>
      <c r="C9" s="54"/>
      <c r="D9" s="52" t="s">
        <v>62</v>
      </c>
      <c r="E9" s="53"/>
      <c r="F9" s="53"/>
      <c r="G9" s="53"/>
      <c r="H9" s="53"/>
      <c r="I9" s="10" t="s">
        <v>1</v>
      </c>
      <c r="J9" s="52" t="s">
        <v>63</v>
      </c>
      <c r="K9" s="53"/>
      <c r="L9" s="53"/>
    </row>
    <row r="10" spans="1:12" ht="69.95" customHeight="1">
      <c r="A10" s="54" t="s">
        <v>13</v>
      </c>
      <c r="B10" s="54"/>
      <c r="C10" s="54"/>
      <c r="D10" s="52" t="s">
        <v>59</v>
      </c>
      <c r="E10" s="53"/>
      <c r="F10" s="53"/>
      <c r="G10" s="53"/>
      <c r="H10" s="53"/>
      <c r="I10" s="10" t="s">
        <v>17</v>
      </c>
      <c r="J10" s="52" t="s">
        <v>60</v>
      </c>
      <c r="K10" s="53"/>
      <c r="L10" s="53"/>
    </row>
    <row r="11" spans="1:12" ht="69.95" customHeight="1">
      <c r="A11" s="54" t="s">
        <v>14</v>
      </c>
      <c r="B11" s="54"/>
      <c r="C11" s="54"/>
      <c r="D11" s="52" t="s">
        <v>54</v>
      </c>
      <c r="E11" s="53"/>
      <c r="F11" s="53"/>
      <c r="G11" s="53"/>
      <c r="H11" s="53"/>
      <c r="I11" s="10" t="s">
        <v>18</v>
      </c>
      <c r="J11" s="52" t="s">
        <v>55</v>
      </c>
      <c r="K11" s="53"/>
      <c r="L11" s="53"/>
    </row>
    <row r="12" spans="1:12" s="18" customFormat="1" ht="51.75" customHeight="1">
      <c r="A12" s="41" t="s">
        <v>29</v>
      </c>
      <c r="B12" s="43"/>
      <c r="C12" s="12">
        <v>0.9</v>
      </c>
      <c r="D12" s="41" t="s">
        <v>30</v>
      </c>
      <c r="E12" s="43"/>
      <c r="F12" s="13">
        <v>0.85</v>
      </c>
      <c r="G12" s="9" t="s">
        <v>31</v>
      </c>
      <c r="H12" s="14">
        <v>0.95</v>
      </c>
      <c r="I12" s="10" t="s">
        <v>3</v>
      </c>
      <c r="J12" s="15" t="s">
        <v>64</v>
      </c>
      <c r="K12" s="16" t="s">
        <v>65</v>
      </c>
      <c r="L12" s="17" t="s">
        <v>66</v>
      </c>
    </row>
    <row r="13" spans="1:12" s="19" customFormat="1" ht="24.95" customHeight="1">
      <c r="A13" s="56" t="s">
        <v>4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9" t="s">
        <v>26</v>
      </c>
      <c r="G14" s="60"/>
      <c r="H14" s="54" t="s">
        <v>27</v>
      </c>
      <c r="I14" s="54"/>
      <c r="J14" s="10" t="s">
        <v>24</v>
      </c>
      <c r="K14" s="10" t="s">
        <v>25</v>
      </c>
      <c r="L14" s="10" t="s">
        <v>23</v>
      </c>
    </row>
    <row r="15" spans="1:12" s="20" customFormat="1" ht="30" customHeight="1">
      <c r="A15" s="21">
        <v>42734</v>
      </c>
      <c r="B15" s="22">
        <v>132</v>
      </c>
      <c r="C15" s="22">
        <v>132</v>
      </c>
      <c r="D15" s="24">
        <f t="shared" ref="D15:D16" si="0">C$12</f>
        <v>0.9</v>
      </c>
      <c r="E15" s="25">
        <f>B15/C15</f>
        <v>1</v>
      </c>
      <c r="F15" s="58" t="s">
        <v>78</v>
      </c>
      <c r="G15" s="51"/>
      <c r="H15" s="53"/>
      <c r="I15" s="53"/>
      <c r="J15" s="22"/>
      <c r="K15" s="22"/>
      <c r="L15" s="22"/>
    </row>
    <row r="16" spans="1:12" ht="30" customHeight="1">
      <c r="A16" s="22"/>
      <c r="B16" s="22"/>
      <c r="C16" s="22"/>
      <c r="D16" s="24">
        <f t="shared" si="0"/>
        <v>0.9</v>
      </c>
      <c r="E16" s="25" t="e">
        <f t="shared" ref="E16" si="1">B16/C16</f>
        <v>#DIV/0!</v>
      </c>
      <c r="F16" s="58"/>
      <c r="G16" s="51"/>
      <c r="H16" s="53"/>
      <c r="I16" s="53"/>
      <c r="J16" s="22"/>
      <c r="K16" s="22"/>
      <c r="L16" s="22"/>
    </row>
    <row r="17" ht="30" customHeight="1"/>
    <row r="35" spans="1:1" hidden="1">
      <c r="A35" s="7" t="s">
        <v>70</v>
      </c>
    </row>
    <row r="36" spans="1:1" hidden="1">
      <c r="A36" s="7" t="s">
        <v>71</v>
      </c>
    </row>
    <row r="37" spans="1:1" hidden="1">
      <c r="A37" s="7" t="s">
        <v>72</v>
      </c>
    </row>
  </sheetData>
  <sheetProtection password="EC3E" sheet="1" objects="1" scenarios="1"/>
  <mergeCells count="33">
    <mergeCell ref="A5:C5"/>
    <mergeCell ref="D5:F5"/>
    <mergeCell ref="H5:J5"/>
    <mergeCell ref="A1:C3"/>
    <mergeCell ref="D1:J1"/>
    <mergeCell ref="D2:J2"/>
    <mergeCell ref="D3:J3"/>
    <mergeCell ref="A4:L4"/>
    <mergeCell ref="A6:L6"/>
    <mergeCell ref="A7:C7"/>
    <mergeCell ref="D7:H7"/>
    <mergeCell ref="J7:L7"/>
    <mergeCell ref="A8:C8"/>
    <mergeCell ref="D8:H8"/>
    <mergeCell ref="J8:L8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F16:G16"/>
    <mergeCell ref="H16:I16"/>
    <mergeCell ref="F14:G14"/>
    <mergeCell ref="H14:I14"/>
    <mergeCell ref="F15:G15"/>
    <mergeCell ref="H15:I15"/>
  </mergeCells>
  <conditionalFormatting sqref="E15:E16">
    <cfRule type="cellIs" dxfId="2" priority="1" stopIfTrue="1" operator="lessThan">
      <formula>84.9%</formula>
    </cfRule>
    <cfRule type="cellIs" dxfId="1" priority="2" stopIfTrue="1" operator="between">
      <formula>85%</formula>
      <formula>0.94</formula>
    </cfRule>
    <cfRule type="cellIs" dxfId="0" priority="3" stopIfTrue="1" operator="greaterThanOrEqual">
      <formula>0.91</formula>
    </cfRule>
  </conditionalFormatting>
  <dataValidations count="1">
    <dataValidation type="list" allowBlank="1" showInputMessage="1" showErrorMessage="1" sqref="L15:L16">
      <formula1>$A$35:$A$37</formula1>
    </dataValidation>
  </dataValidations>
  <hyperlinks>
    <hyperlink ref="H5:J5" location="'Listado de Indicadores'!A1" display="CONSULTAS EN EL ARCHIVO CENTRAL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Listado de Indicadores</vt:lpstr>
      <vt:lpstr>001</vt:lpstr>
      <vt:lpstr>002</vt:lpstr>
      <vt:lpstr>003</vt:lpstr>
      <vt:lpstr>'001'!Área_de_impresión</vt:lpstr>
      <vt:lpstr>'002'!Área_de_impresión</vt:lpstr>
      <vt:lpstr>'003'!Área_de_impresión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GENERA14</cp:lastModifiedBy>
  <cp:lastPrinted>2015-06-14T16:26:27Z</cp:lastPrinted>
  <dcterms:created xsi:type="dcterms:W3CDTF">2015-04-25T14:31:18Z</dcterms:created>
  <dcterms:modified xsi:type="dcterms:W3CDTF">2017-01-10T14:57:58Z</dcterms:modified>
</cp:coreProperties>
</file>